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w\Desktop\Асем закуп\ЮМС\2023год ЮМС\Аптека ЮМС\ЗЦП\8 МИ от 04.05.2023 г вск 11.05.23 68\Объявление 68 ЗЦП МИ на 2023 год  04.05.2023 г вскрытие 11.05.23\"/>
    </mc:Choice>
  </mc:AlternateContent>
  <xr:revisionPtr revIDLastSave="0" documentId="13_ncr:1_{9549B1D6-A146-48B7-93C7-EB14679D2B48}" xr6:coauthVersionLast="47" xr6:coauthVersionMax="47" xr10:uidLastSave="{00000000-0000-0000-0000-000000000000}"/>
  <bookViews>
    <workbookView xWindow="6765" yWindow="510" windowWidth="13620" windowHeight="14010" xr2:uid="{00000000-000D-0000-FFFF-FFFF00000000}"/>
  </bookViews>
  <sheets>
    <sheet name="ЗЦП" sheetId="2" r:id="rId1"/>
  </sheets>
  <definedNames>
    <definedName name="_xlnm._FilterDatabase" localSheetId="0" hidden="1">ЗЦП!$A$7:$K$70</definedName>
    <definedName name="_xlnm.Print_Area" localSheetId="0">ЗЦП!$A$1:$K$75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2" l="1"/>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9" i="2" l="1"/>
  <c r="G10" i="2"/>
  <c r="G11" i="2"/>
  <c r="G12" i="2"/>
  <c r="G13" i="2"/>
  <c r="G14" i="2"/>
  <c r="G15" i="2"/>
  <c r="G16" i="2"/>
  <c r="G17" i="2"/>
  <c r="G18" i="2"/>
  <c r="G19" i="2"/>
  <c r="G20" i="2"/>
  <c r="G21" i="2"/>
  <c r="G22" i="2"/>
  <c r="G23" i="2"/>
  <c r="G24" i="2"/>
  <c r="G8" i="2"/>
  <c r="G70" i="2" l="1"/>
</calcChain>
</file>

<file path=xl/sharedStrings.xml><?xml version="1.0" encoding="utf-8"?>
<sst xmlns="http://schemas.openxmlformats.org/spreadsheetml/2006/main" count="390" uniqueCount="138">
  <si>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</si>
  <si>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</si>
  <si>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</si>
  <si>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</si>
  <si>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</si>
  <si>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</si>
  <si>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</si>
  <si>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</si>
  <si>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</si>
  <si>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</si>
  <si>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</si>
  <si>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</si>
  <si>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</si>
  <si>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</si>
  <si>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</si>
  <si>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</si>
  <si>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</si>
  <si>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</si>
  <si>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</si>
  <si>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</si>
  <si>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t>Костный воск не рассасывающийся, гемостатический, стерильный.</t>
  </si>
  <si>
    <t>Не рассасывающийся, гемостатический, стерильный, хирургический из компонентов: белый пчелиный воск - не менее 75 %, твердый парафин - не менее 15 %, изопропилпальмитат - не менее 10%, пластинки по 2,5 гр.</t>
  </si>
  <si>
    <t>Сетка однократного применения, стерильная, размер (см): 15х10 в упаковке № 3</t>
  </si>
  <si>
    <t xml:space="preserve">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Прямоугольной формы. Размер 15х10 см. Стерильный внутренний вкладыш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сетки и ее функциональных свойств с учетом условий ее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 Групповая упаковка содержит 3 штуки,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</si>
  <si>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Сетка хирургическая композиционная для пластики грыж размер (см): 15х15</t>
  </si>
  <si>
    <t>Сетка хирургическая композиционная, стерильная, однократного применения, частично рассасывающаяся, размер (см): 15х15</t>
  </si>
  <si>
    <t>Сетка хирургическая композиционная для пластики грыж размер (см): 30х30</t>
  </si>
  <si>
    <t>Сетка хирургическая композиционная, стерильная, однократного применения,  частично рассасывающаяся, размер (см): 30х30</t>
  </si>
  <si>
    <t>Сетка хирургическая композиционная для пластики грыж размер (см): 15х10</t>
  </si>
  <si>
    <t>Сетка  хирургическая композиционная, стерильная, однократного применения, частично рассасывающаяся, размер (см): 15х10</t>
  </si>
  <si>
    <t>Шовный материал, рассасывающаяся М5 (2). Игла колющая, массивная, 1/2 окружности, длина от 47,5 до 48,5 мм</t>
  </si>
  <si>
    <t>Шовный материал 2/0, рассасывающаяся. Длина нити 75 см</t>
  </si>
  <si>
    <t>Шовный материал  фиолет. М 1 (5/0) , рассасывающая 45 см игла, колющая 13 мм.</t>
  </si>
  <si>
    <t>Шовный материал фиолет. М 0,7 (6/0) , рассасывающая 45 см игла, колющая 13 мм.</t>
  </si>
  <si>
    <t>Шовный материал  М0,5 (7/0) , рассасывающая 30 см, игла 6,5 мм.</t>
  </si>
  <si>
    <t>Шовный материал  (6/0) М 0,7, рассасывающая 45 см игла, колющая 13 мм.</t>
  </si>
  <si>
    <t>Шовный материал  (5/0), рассасывающая 45 см игла, колющая 13 мм</t>
  </si>
  <si>
    <t>Шовный материал  (4/0) М 1,5, рассасывающая 70 см игла, колющая 17 мм.</t>
  </si>
  <si>
    <t>Шовный материал (3/0) М2, для нерассасывающая 75см, игла, колющая 22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</si>
  <si>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1/2  окружности, 22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</si>
  <si>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(3/0) М2 , для нерассасывающая 75см, игла, колющая 22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</si>
  <si>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75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1/2  окружности, 13 мм длиной. Диаметр тела иглы 0,254 мм. Специальное соотношение диаметра нити и диаметра игл приближается к 1:1, для минимизации риска кровотечения из точек прокола при выполнении операций на сосудах.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</si>
  <si>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рассасывающая  PDS 5/0 М1 70 см, 13 мм колющая игла</t>
  </si>
  <si>
    <t>Шовный материал, рассасывающая PDS 4/0 М 1,5 , 90 см, 17 мм игла колющая</t>
  </si>
  <si>
    <t xml:space="preserve">Шовный материал, рассасывающая PDS 3/0 70 см, 22 мм колющая игла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</si>
  <si>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</si>
  <si>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фиолетовый  размер М(0), длина 90см синтетический рассасывающий полифиламентний шовный материал,игла колющая 45 мм, 1/2 окружности</t>
  </si>
  <si>
    <t xml:space="preserve">Шовный материал, нерассасывающаяся   зеленый М5 (2) 4отрезка x 75см, игла таперкат массивная V-39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</si>
  <si>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5, условный размер 2. Длина нити 75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</si>
  <si>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фиолетовый М3 (2/0),длина нити 70см,синтетический рассасывающим полифиламентный шовный материал, , игла колющая 31-36 мм</t>
  </si>
  <si>
    <t>Шовный материал, рассасывающий  PDS II фиолетовый, (2/0) 70см 36мм</t>
  </si>
  <si>
    <t>Шовный материал нерассасывающаяся 100см, игла колющая,40мм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</si>
  <si>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4, условный размер 1. Длина нити  100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</si>
  <si>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3 (2/0)  нерассасывающ. 90см 2иглы колющие 31мм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</si>
  <si>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- 420. Иглы имеют конструкцию, увеличивающую надежность их фиксации в иглодержателе  за счет насечек в месте захвата.  Иглы колющие, 1/2  окружности, 31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</si>
  <si>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размер 2-0, длина нити 75см, длина иглы 26мм.</t>
  </si>
  <si>
    <t>Шовный материал PDS фиолетовый, размер М3.5 (0) 70 см. игла колющая SH 26 мм,</t>
  </si>
  <si>
    <t>Шовный материал, размер М2 (3/0) нерассасывающ.75см, две иглы колющее 26мм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</si>
  <si>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</si>
  <si>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фиолетовый, размер М2 (3/0) 12 отрезков, длина нити 45см без иглы</t>
  </si>
  <si>
    <t>Шовный материал фиолетовый, размер М3 (2/0) 6 отрезков, дл нити 45см без иглы</t>
  </si>
  <si>
    <t>Шовный материал  с покрытием, плетенный синтетич.абсорбир.шовный материал без игл /4/0</t>
  </si>
  <si>
    <t xml:space="preserve">Шовный материал М 1,5 (4/0). Игла колющая, 1/2 окружности, длина от 16,5 до 17,5 мм </t>
  </si>
  <si>
    <t xml:space="preserve">Шовный материал  фиолетовый, размер М3.5 (0) , рассас.75см, игла колющ.31 мм </t>
  </si>
  <si>
    <t>Шовный материал фиолетовый М5 (2) рассасывающ. 90 см игла колющая 48мм</t>
  </si>
  <si>
    <t>Шовный материал  (8/0) нерассасывающ 60 см, иглы две колющие 11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</si>
  <si>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60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1/2  окружности, 11 мм длиной. Диаметр тела иглы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</si>
  <si>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(5/0), нерассасывающ. 75см, игла колющая 11мм</t>
  </si>
  <si>
    <t>Шовный материал (3/0) рассасывающ. 70 см игла колющая 26мм</t>
  </si>
  <si>
    <t>Шовный материал 4/0, Длина нити 75 см</t>
  </si>
  <si>
    <t>Шовный материал, не рассасывающийся 2 180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</si>
  <si>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5, условный размер 2.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</si>
  <si>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зеленый 4/0 75 см нерассасыв две игла 13 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</si>
  <si>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1,5, условный размер  4/0. Длина нити 75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- 4310.Иглы колющие,  3/8  окружности, 13 мм длиной. Диаметр тела иглы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</si>
  <si>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М3,5 (0)  нерассасывающ., две иглы колющее 31мм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</si>
  <si>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3,5, условный размер 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0,8382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</si>
  <si>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М5 (2) нерассасывающ.игла 26мм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</si>
  <si>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3,5, условный размер 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- 420.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0,8382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</si>
  <si>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М2 (3/0) нерассасывающ.75см, две иглы колющее 26мм</t>
  </si>
  <si>
    <t>Шовный материал PDS фиолетовый М4 (1) 70 см. игла колющая MH-1 31 мм.</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</si>
  <si>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IN VIVO через 2 недели, 70% через 4 недели, 60% через 6 недель, срок полного рассасывания 182-238 дней.  Метрический размер 4, условный размер 1.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</si>
  <si>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4/0, длина нити 75см с иглой, колющей 17 мм.</t>
  </si>
  <si>
    <t>Шовный материал Сетка, хирургическая, композиционная, стерильная, однократного применения, размер (см): 15х15, в упаковке № 3</t>
  </si>
  <si>
    <t xml:space="preserve">Сетка хирургическая макропористая частично рассасывающаяся монофиламентная для пластики грыж. Сетка состоит из 50% нити полиглекапрона-25 (условный размер 5/0) и 50% нити полипропилена (условный размер 6/0), с размером пор 3,2 мм для обеспечения лучшего врастания сетки в переднюю брюшную стенку и формирования гибкой рубцовой структуры. На сетке присутствуют окрашенные полоски, облегчающие ориентирование сетки в брюшной полости в направлении максимальной эластичности. Удельный вес сетки до абсорбции рассасывающейся полиглекапроновой составляющей составляет 58 г/м2, удельный вес нерассасывающейся полипропиленовой составляющей - 34 г/м2. Прочность на разрыв составляет 730-810Н. Квадратной формы. Размер 15х15 см. Стерильный внутренний вкладыш упакован в индивидуальную одинарную упаковку из фольги, которая не имеет дополнительного полимерно-бумажного пакета. Данная упаковка обеспечивает доступ к внутреннему вкладышу в одно движение для минимизации временных затрат на манипуляции с сеткой. Маркировка одинарной упаковки из фольги содержит наименование сетки, товарный знак, товарный знак производителя, наименование производителя; матричный код; каталожный номер, размер сетки, информацию о сроке годности, номере партии (серии), указание о стерильности с указанием метода стерилизации, указание об однократном применении.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 Групповая упаковка содержит 3 штуки,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</si>
  <si>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не рассасывающийся, 2/0 180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</si>
  <si>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3, условный размер 2/0.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</si>
  <si>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не рассасывающийся, 3/0 45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</si>
  <si>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2, условный размер 3/0.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</si>
  <si>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хирургический, нить лавсановая (полиэфирная), плетенная, стерильная размер: М3 (2/0), длиной 10 м, .</t>
  </si>
  <si>
    <t>Шовный материал, хирургический, размер: М3 (2/0), длиной 10 м, нить лавсановая (полиэфирная), плетенная, стерильная.</t>
  </si>
  <si>
    <t>Шовный материал размер М3 (2/0) 6 отрезков, длина нити 45см без иглы</t>
  </si>
  <si>
    <t>Шовный нерассасывающий материал, размер 9/0, длина нити  23 см.</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</si>
  <si>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0,3, условный размер 9/0. Длина нити  23 см.</t>
  </si>
  <si>
    <t>Шовный материал  8/0 нерассасывающ 60см иглы две колющие 6,5мм</t>
  </si>
  <si>
    <t>Шовный материал  8/0 нерассасывающ 60см иглы две колющие 8мм</t>
  </si>
  <si>
    <t>Шовный материал 8/0 нерассасывающ 60см иглы две колющие 8мм</t>
  </si>
  <si>
    <t>Шовный материал рассасывающийся  0 (3,5) 90 см, игла 1/2 окружности, 35 мм</t>
  </si>
  <si>
    <t>Нить стерильная хирургическая, синтетическая, рассасывающаяся, плетеная, изготовленная из сополимера гликолевой кислоты и е-капролактона. Нить окрашена в контрастный цвет физиологически индифферентным красителем, цвет нити фиолетовый. Длина нити не менее 89,5 см и не более 90,5 cм. Метрический размер 3,5, условный размер 0.  Игла изготовлена из коррозионностойкого высокопрочного сплава, обработана силиконом. Атравматическая колющая игла, окружностью иглы 1/2, размер иглы НRS 35 мм. Стерилизация методом окисью этилена.</t>
  </si>
  <si>
    <t>Шовный материал рассасывающийся  0 (3,5) 70 см, игла 1/2 окружности, 35 мм</t>
  </si>
  <si>
    <t>Нить стерильная хирургическая, синтетическая, рассасывающаяся, плетеная, изготовленная из сополимера гликолевой кислоты и е-капролактона. Нить окрашена в контрастный цвет физиологически индифферентным красителем, цвет нити фиолетовый. Длина нити не менее 69,5 см и не более 70,5 cм. Метрический размер 3,5, условный размер 0.  Игла изготовлена из коррозионностойкого высокопрочного сплава, обработана силиконом. Атравматическая колющая игла, окружностью иглы 1/2, размер иглы НRS 35 мм. Стерилизация методом окисью этилена.</t>
  </si>
  <si>
    <t>Шовный материал нерассасывающийся  0 (3,5) 75 см, игла 1/2 окружности, 35 мм</t>
  </si>
  <si>
    <t xml:space="preserve">Нить стерильная хирургическая, синтетическая, нерассасывающаяся, полифиламентная, изготовленная из полиэтилентерефталата, тип нити плетенный, в качестве скользящего покрытия использован политетрафторэтилен. Нить окрашена в контрастный зелёный цвет. Длина нити не менее 74,5 не более 75,5 см.  Метрический размер 3,5, условный размер 0. Игла изготовлена из коррозионностойкого высокопрочного сплава, обработана силиконом, атравматическая колющая, окружностью 1/2, размер иглы 35 мм. Стерилизация методом окисью этилена. </t>
  </si>
  <si>
    <t>Шовный материал нерассасывающийся  0 (3,5) 75 см, игла 1/2 окружности, 30 мм</t>
  </si>
  <si>
    <t xml:space="preserve">Нить стерильная хирургическая, синтетическая, нерассасывающаяся, полифиламентная, изготовленная из полиэтилентерефталата, тип нити плетенный, в качестве скользящего покрытия использован политетрафторэтилен. Нить окрашена в контрастный зелёный цвет. Длина нити не менее 74,5 не более 75,5 см.  Метрический размер 3,5, условный размер 0. Игла изготовлена из коррозионностойкого высокопрочного сплава, обработана силиконом, атравматическая колющая, окружностью 1/2, размер иглы 30 мм. Стерилизация методом окисью этилена. </t>
  </si>
  <si>
    <t>Шовный материал, рассасывающая  PDS 6/0 70 см, 9,3 мм колющая игла</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</si>
  <si>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окрашена в контрастный цвет для улучшения визуализации в ране, должна сохранять 75% прочности на разрыв через 2 недели, 50% через 3 недели, 25% через 4 недели, срок полного рассасывания 56-70 дней, должна обладать антисептическими свойствами проявляющую антимикробную активность против Staphylococcus aureus, Staphylococcus epidermidis, MRSA, MRSE. М5 (2), длина нити не менее 90 см.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Игла имеет конструкцию, увеличивающую надежность ее фиксации в иглодержателе за счет насечек в месте захвата. Игла колющая, массивная, 1/2 окружности, от 47,5 до 48,5 мм длиной.</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</si>
  <si>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22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</si>
  <si>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 условный размер  5/0. Длина нити  45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1/2  окружности, 13 мм длиной. Диаметр тела иглы 0,3048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</si>
  <si>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0,7, условный размер  6/0. Длина нити  45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1/2  окружности, 13 мм длиной. Диаметр тела иглы 0,3048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</si>
  <si>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0,7, условный размер 6/0.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1/2  окружности, 13 мм длиной. Диаметр тела иглы - 0,3556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</si>
  <si>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1, условный размер 5/0.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обратно-режущая,  3/8  окружности, 13 мм длиной.  Игла имеет редуцированную площадь сечения для уменьшения размера отверстия прокола. Тело иглы имеет квадратную форму для придания большей устойчивости в иглодержателе.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</si>
  <si>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1,5, условный размер 4/0.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колющая, 1/2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</si>
  <si>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 условный размер 5/0. Длина нити  70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колющие, 1/2  окружности, 13 мм длиной. Диаметр тела иглы - 0,4064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</si>
  <si>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1,5, условный размер 4/0. Длина нити  90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</si>
  <si>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2, условный размер 3/0. Длина нити  70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22 мм длиной. Диаметр тела иглы 0,5588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</si>
  <si>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Игла колющая с режущим кончиком острия (1/32 от длины корпуса иглы) для облегчения проведения иглы сквозь плотные фиброзные участки ткани,  5/8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</si>
  <si>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48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</si>
  <si>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</si>
  <si>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36 мм длиной. Диаметр тела иглы 0,8382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</si>
  <si>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182-238 дней.  Метрический размер 3, условный размер  2/0.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36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</si>
  <si>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3, условный размер 2/0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</si>
  <si>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182-238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26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</si>
  <si>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рассасывающий 0,длина иглы 31мм,длина нити 70см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</si>
  <si>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150 см. 0-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информацию о сроке годности, номере партии (серии),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Нить уложена в картонном лотке, концы нити выведены для удобства захвата на отдельную поверхность упаковки. Картонная упаковка имеет специальную отрывную часть для обеспечения удобного захвата конца нити.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</si>
  <si>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Игла колющая, кончик иглы уплощен для лучшего разделения тканей, 1/2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</si>
  <si>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3,5, условный размер 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31 мм длиной. Диаметр тела иглы 0,8382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</si>
  <si>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 условный размер  5/0. Длина нити  45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шпательные,  3/8  окружности, 11 мм длиной. Диаметр тела иглы - 0,3556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</si>
  <si>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2, условный размер 3/0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</si>
  <si>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кончик иглы уплощен для лучшего разделения тканей, 1/2  окружности, 20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</si>
  <si>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182-238 дней.  Метрический размер 0,7, условный размер  6/0. Длина нити  70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Иглы колющие,  3/8  окружности, 9,3 мм длиной. </t>
  </si>
  <si>
    <t>Шовный материал с атравматическими иглами 4/0 (17). плетенный синтетический абсорбируемый, №12</t>
  </si>
  <si>
    <t>Шовный материал фиолетовый, размер М3 (2/0) 6 отрезков, длина нити 45см без иглы</t>
  </si>
  <si>
    <t>Шовный хирургический, рассасывающийся материал простой р.USP4/0 метрик2, длина нити 75 см, с иглой 3/8 окружности,</t>
  </si>
  <si>
    <t>Шовный материал, 4/0 75 см, игла колющая 22 мм, рассасывающийся, материал</t>
  </si>
  <si>
    <t>Шовный хирургический, рассасывающийся материал простой  р.USP4/0 метрик2, длина нити 75 см, с иглой 3/8 окружности,</t>
  </si>
  <si>
    <t>Шовный, хирургический, рассасывающиеся материал простой, стерильный, размер 4/0 метрик 2, длина нити 75 см с иглой, колющей 17 мм.</t>
  </si>
  <si>
    <t>Шовный хирургический, не рассасывающийся материал, условным -2/0 (25) длиной нити (см): 75, с атравматическими иглами</t>
  </si>
  <si>
    <t xml:space="preserve">Приложение №1 к Объявлению № 68 о проведении закупа товаров «Медицинские изделия» 
способом запроса ценовых предложений от 04.05.23г.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</si>
</sst>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4" fillId="0" borderId="0">
      <alignment horizontal="center"/>
    </xf>
    <xf numFmtId="0" fontId="1" fillId="0" borderId="0"/>
    <xf numFmtId="0" fontId="4" fillId="0" borderId="0"/>
    <xf numFmtId="0" fontId="1" fillId="0" borderId="0"/>
  </cellStyleXfs>
  <cellXfs count="25">
    <xf numFmtId="0" fontId="0" fillId="0" borderId="0" xfId="0"/>
    <xf numFmtId="0" fontId="2" fillId="2" borderId="0" xfId="0" applyFont="1" applyFill="1" applyAlignment="1">
      <alignment horizontal="center" vertical="center"/>
    </xf>
    <xf numFmtId="165" fontId="2" fillId="2" borderId="0" xfId="0" applyNumberFormat="1" applyFont="1" applyFill="1" applyAlignment="1">
      <alignment horizontal="center" vertical="center"/>
    </xf>
    <xf numFmtId="164" fontId="2" fillId="2" borderId="0" xfId="1" applyFont="1" applyFill="1" applyAlignment="1">
      <alignment horizontal="center" vertical="center"/>
    </xf>
    <xf numFmtId="3" fontId="2" fillId="2" borderId="0" xfId="0" applyNumberFormat="1" applyFont="1" applyFill="1" applyAlignment="1">
      <alignment horizontal="center" vertical="center"/>
    </xf>
    <xf numFmtId="164" fontId="3" fillId="2" borderId="0" xfId="1" applyFont="1" applyFill="1" applyAlignment="1">
      <alignment horizontal="center" vertical="center"/>
    </xf>
    <xf numFmtId="164" fontId="3" fillId="2" borderId="1" xfId="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0" fontId="2" fillId="2" borderId="1" xfId="0" applyFont="1" applyFill="1" applyBorder="1" applyAlignment="1">
      <alignment horizontal="center" vertical="center" wrapText="1"/>
    </xf>
    <xf numFmtId="4" fontId="2" fillId="2" borderId="1" xfId="4"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164" fontId="3" fillId="2" borderId="1" xfId="1" applyFont="1" applyFill="1" applyBorder="1" applyAlignment="1">
      <alignment horizontal="center"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cellXfs>
  <cellStyles count="6">
    <cellStyle name="Обычный" xfId="0" builtinId="0"/>
    <cellStyle name="Обычный 11" xfId="3" xr:uid="{00000000-0005-0000-0000-000001000000}"/>
    <cellStyle name="Обычный 2" xfId="4" xr:uid="{00000000-0005-0000-0000-000002000000}"/>
    <cellStyle name="Обычный 21" xfId="5" xr:uid="{00000000-0005-0000-0000-000003000000}"/>
    <cellStyle name="Обычный_Лист1" xfId="2" xr:uid="{00000000-0005-0000-0000-000004000000}"/>
    <cellStyle name="Финансовый" xfId="1" builtin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70</xdr:row>
      <xdr:rowOff>0</xdr:rowOff>
    </xdr:from>
    <xdr:ext cx="254793" cy="178594"/>
    <xdr:sp macro="" textlink="">
      <xdr:nvSpPr>
        <xdr:cNvPr id="2" name="TextBox 1">
          <a:extLst>
            <a:ext uri="{FF2B5EF4-FFF2-40B4-BE49-F238E27FC236}">
              <a16:creationId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3" name="TextBox 2">
          <a:extLst>
            <a:ext uri="{FF2B5EF4-FFF2-40B4-BE49-F238E27FC236}">
              <a16:creationId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4" name="TextBox 3">
          <a:extLst>
            <a:ext uri="{FF2B5EF4-FFF2-40B4-BE49-F238E27FC236}">
              <a16:creationId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5" name="TextBox 4">
          <a:extLst>
            <a:ext uri="{FF2B5EF4-FFF2-40B4-BE49-F238E27FC236}">
              <a16:creationId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6" name="TextBox 5">
          <a:extLst>
            <a:ext uri="{FF2B5EF4-FFF2-40B4-BE49-F238E27FC236}">
              <a16:creationId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7" name="TextBox 6">
          <a:extLst>
            <a:ext uri="{FF2B5EF4-FFF2-40B4-BE49-F238E27FC236}">
              <a16:creationId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70</xdr:row>
      <xdr:rowOff>0</xdr:rowOff>
    </xdr:from>
    <xdr:ext cx="254793" cy="178594"/>
    <xdr:sp macro="" textlink="">
      <xdr:nvSpPr>
        <xdr:cNvPr id="8" name="TextBox 7">
          <a:extLst>
            <a:ext uri="{FF2B5EF4-FFF2-40B4-BE49-F238E27FC236}">
              <a16:creationId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70</xdr:row>
      <xdr:rowOff>0</xdr:rowOff>
    </xdr:from>
    <xdr:ext cx="254793" cy="178594"/>
    <xdr:sp macro="" textlink="">
      <xdr:nvSpPr>
        <xdr:cNvPr id="9" name="TextBox 8">
          <a:extLst>
            <a:ext uri="{FF2B5EF4-FFF2-40B4-BE49-F238E27FC236}">
              <a16:creationId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70</xdr:row>
      <xdr:rowOff>0</xdr:rowOff>
    </xdr:from>
    <xdr:ext cx="117929" cy="45719"/>
    <xdr:sp macro="" textlink="">
      <xdr:nvSpPr>
        <xdr:cNvPr id="10" name="TextBox 9">
          <a:extLst>
            <a:ext uri="{FF2B5EF4-FFF2-40B4-BE49-F238E27FC236}">
              <a16:creationId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70</xdr:row>
      <xdr:rowOff>0</xdr:rowOff>
    </xdr:from>
    <xdr:ext cx="254793" cy="178594"/>
    <xdr:sp macro="" textlink="">
      <xdr:nvSpPr>
        <xdr:cNvPr id="11" name="TextBox 10">
          <a:extLst>
            <a:ext uri="{FF2B5EF4-FFF2-40B4-BE49-F238E27FC236}">
              <a16:creationId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2" name="TextBox 11">
          <a:extLst>
            <a:ext uri="{FF2B5EF4-FFF2-40B4-BE49-F238E27FC236}">
              <a16:creationId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3" name="TextBox 12">
          <a:extLst>
            <a:ext uri="{FF2B5EF4-FFF2-40B4-BE49-F238E27FC236}">
              <a16:creationId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4" name="TextBox 13">
          <a:extLst>
            <a:ext uri="{FF2B5EF4-FFF2-40B4-BE49-F238E27FC236}">
              <a16:creationId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5" name="TextBox 14">
          <a:extLst>
            <a:ext uri="{FF2B5EF4-FFF2-40B4-BE49-F238E27FC236}">
              <a16:creationId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6" name="TextBox 15">
          <a:extLst>
            <a:ext uri="{FF2B5EF4-FFF2-40B4-BE49-F238E27FC236}">
              <a16:creationId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70</xdr:row>
      <xdr:rowOff>0</xdr:rowOff>
    </xdr:from>
    <xdr:ext cx="254793" cy="178594"/>
    <xdr:sp macro="" textlink="">
      <xdr:nvSpPr>
        <xdr:cNvPr id="17" name="TextBox 16">
          <a:extLst>
            <a:ext uri="{FF2B5EF4-FFF2-40B4-BE49-F238E27FC236}">
              <a16:creationId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77"/>
  <sheetViews>
    <sheetView tabSelected="1" view="pageBreakPreview" zoomScale="55" zoomScaleNormal="85" zoomScaleSheetLayoutView="55" workbookViewId="0">
      <selection activeCell="I9" sqref="I9"/>
    </sheetView>
  </sheetViews>
  <sheetFormatPr defaultRowHeight="15.75" x14ac:dyDescent="0.25"/>
  <cols>
    <col min="1" max="1" width="7.140625" style="1" customWidth="1"/>
    <col min="2" max="2" width="39.85546875" style="1" customWidth="1"/>
    <col min="3" max="3" width="51.42578125" style="1" customWidth="1"/>
    <col min="4" max="4" width="9.140625" style="1"/>
    <col min="5" max="5" width="12.28515625" style="1" customWidth="1"/>
    <col min="6" max="6" width="17.7109375" style="1" customWidth="1"/>
    <col min="7" max="7" width="20.5703125" style="1" customWidth="1"/>
    <col min="8" max="8" width="17.42578125" style="1" customWidth="1"/>
    <col min="9" max="9" width="21" style="1" customWidth="1"/>
    <col min="10" max="10" width="39.140625" style="1" customWidth="1"/>
    <col min="11" max="16384" width="9.140625" style="1"/>
  </cols>
  <sheetData>
    <row r="2" spans="1:11" ht="60.75" customHeight="1" x14ac:dyDescent="0.25">
      <c r="B2" s="2"/>
      <c r="C2" s="3"/>
      <c r="D2" s="4"/>
      <c r="E2" s="4"/>
      <c r="F2" s="22" t="s">
        <v>137</v>
      </c>
      <c r="G2" s="22"/>
      <c r="H2" s="22"/>
      <c r="I2" s="22"/>
    </row>
    <row r="3" spans="1:11" x14ac:dyDescent="0.25">
      <c r="B3" s="2"/>
      <c r="C3" s="2"/>
      <c r="D3" s="3"/>
      <c r="E3" s="3"/>
      <c r="F3" s="3"/>
      <c r="G3" s="3"/>
    </row>
    <row r="4" spans="1:11" x14ac:dyDescent="0.25">
      <c r="B4" s="2"/>
      <c r="C4" s="2"/>
      <c r="D4" s="5" t="s">
        <v>0</v>
      </c>
      <c r="E4" s="5" t="s">
        <v>0</v>
      </c>
      <c r="F4" s="3"/>
      <c r="G4" s="3"/>
    </row>
    <row r="5" spans="1:11" x14ac:dyDescent="0.25">
      <c r="B5" s="2"/>
      <c r="C5" s="2"/>
      <c r="D5" s="3"/>
      <c r="E5" s="3"/>
      <c r="F5" s="3" t="s">
        <v>1</v>
      </c>
      <c r="G5" s="3"/>
    </row>
    <row r="6" spans="1:11" ht="15" customHeight="1" x14ac:dyDescent="0.25">
      <c r="A6" s="23" t="s">
        <v>2</v>
      </c>
      <c r="B6" s="23" t="s">
        <v>3</v>
      </c>
      <c r="C6" s="23" t="s">
        <v>4</v>
      </c>
      <c r="D6" s="24" t="s">
        <v>5</v>
      </c>
      <c r="E6" s="21" t="s">
        <v>6</v>
      </c>
      <c r="F6" s="21" t="s">
        <v>7</v>
      </c>
      <c r="G6" s="21" t="s">
        <v>8</v>
      </c>
      <c r="H6" s="18" t="s">
        <v>9</v>
      </c>
      <c r="I6" s="18" t="s">
        <v>10</v>
      </c>
      <c r="J6" s="18" t="s">
        <v>11</v>
      </c>
      <c r="K6" s="18" t="s">
        <v>12</v>
      </c>
    </row>
    <row r="7" spans="1:11" ht="50.25" customHeight="1" x14ac:dyDescent="0.25">
      <c r="A7" s="23"/>
      <c r="B7" s="23"/>
      <c r="C7" s="23"/>
      <c r="D7" s="24"/>
      <c r="E7" s="21"/>
      <c r="F7" s="21"/>
      <c r="G7" s="21"/>
      <c r="H7" s="18"/>
      <c r="I7" s="18"/>
      <c r="J7" s="18"/>
      <c r="K7" s="18"/>
    </row>
    <row r="8" spans="1:11" ht="99.75" customHeight="1" x14ac:dyDescent="0.25">
      <c r="A8" s="10">
        <v>1</v>
      </c>
      <c r="B8" s="14" t="s">
        <v>20</v>
      </c>
      <c r="C8" s="14" t="s">
        <v>21</v>
      </c>
      <c r="D8" s="15" t="s">
        <v>17</v>
      </c>
      <c r="E8" s="15">
        <v>24</v>
      </c>
      <c r="F8" s="16">
        <v>1300</v>
      </c>
      <c r="G8" s="11">
        <f>E8*F8</f>
        <v>31200</v>
      </c>
      <c r="H8" s="12" t="s">
        <v>13</v>
      </c>
      <c r="I8" s="12" t="s">
        <v>14</v>
      </c>
      <c r="J8" s="13" t="s">
        <v>18</v>
      </c>
      <c r="K8" s="12">
        <v>0</v>
      </c>
    </row>
    <row r="9" spans="1:11" ht="99.75" customHeight="1" x14ac:dyDescent="0.25">
      <c r="A9" s="10">
        <v>2</v>
      </c>
      <c r="B9" s="14" t="s">
        <v>22</v>
      </c>
      <c r="C9" s="14" t="s">
        <v>23</v>
      </c>
      <c r="D9" s="15" t="s">
        <v>17</v>
      </c>
      <c r="E9" s="15">
        <v>10</v>
      </c>
      <c r="F9" s="16">
        <v>21300</v>
      </c>
      <c r="G9" s="11">
        <f t="shared" ref="G9:G69" si="0">E9*F9</f>
        <v>213000</v>
      </c>
      <c r="H9" s="12" t="s">
        <v>13</v>
      </c>
      <c r="I9" s="12" t="s">
        <v>14</v>
      </c>
      <c r="J9" s="13" t="s">
        <v>18</v>
      </c>
      <c r="K9" s="12">
        <v>0</v>
      </c>
    </row>
    <row r="10" spans="1:11" ht="99.75" customHeight="1" x14ac:dyDescent="0.25">
      <c r="A10" s="10">
        <v>3</v>
      </c>
      <c r="B10" s="14" t="s">
        <v>24</v>
      </c>
      <c r="C10" s="14" t="s">
        <v>25</v>
      </c>
      <c r="D10" s="15" t="s">
        <v>17</v>
      </c>
      <c r="E10" s="15">
        <v>5</v>
      </c>
      <c r="F10" s="16">
        <v>52000</v>
      </c>
      <c r="G10" s="11">
        <f t="shared" si="0"/>
        <v>260000</v>
      </c>
      <c r="H10" s="12" t="s">
        <v>13</v>
      </c>
      <c r="I10" s="12" t="s">
        <v>14</v>
      </c>
      <c r="J10" s="13" t="s">
        <v>18</v>
      </c>
      <c r="K10" s="12">
        <v>0</v>
      </c>
    </row>
    <row r="11" spans="1:11" ht="33" customHeight="1" x14ac:dyDescent="0.25">
      <c r="A11" s="10">
        <v>4</v>
      </c>
      <c r="B11" s="14" t="s">
        <v>26</v>
      </c>
      <c r="C11" s="14" t="s">
        <v>27</v>
      </c>
      <c r="D11" s="15" t="s">
        <v>17</v>
      </c>
      <c r="E11" s="15">
        <v>3</v>
      </c>
      <c r="F11" s="16">
        <v>100000</v>
      </c>
      <c r="G11" s="11">
        <f t="shared" si="0"/>
        <v>300000</v>
      </c>
      <c r="H11" s="12" t="s">
        <v>13</v>
      </c>
      <c r="I11" s="12" t="s">
        <v>14</v>
      </c>
      <c r="J11" s="13" t="s">
        <v>18</v>
      </c>
      <c r="K11" s="12">
        <v>0</v>
      </c>
    </row>
    <row r="12" spans="1:11" ht="66" customHeight="1" x14ac:dyDescent="0.25">
      <c r="A12" s="10">
        <v>5</v>
      </c>
      <c r="B12" s="14" t="s">
        <v>28</v>
      </c>
      <c r="C12" s="14" t="s">
        <v>29</v>
      </c>
      <c r="D12" s="15" t="s">
        <v>17</v>
      </c>
      <c r="E12" s="15">
        <v>5</v>
      </c>
      <c r="F12" s="16">
        <v>43000</v>
      </c>
      <c r="G12" s="11">
        <f t="shared" si="0"/>
        <v>215000</v>
      </c>
      <c r="H12" s="12" t="s">
        <v>13</v>
      </c>
      <c r="I12" s="12" t="s">
        <v>14</v>
      </c>
      <c r="J12" s="13" t="s">
        <v>18</v>
      </c>
      <c r="K12" s="12">
        <v>0</v>
      </c>
    </row>
    <row r="13" spans="1:11" ht="109.5" customHeight="1" x14ac:dyDescent="0.25">
      <c r="A13" s="10">
        <v>6</v>
      </c>
      <c r="B13" s="14" t="s">
        <v>30</v>
      </c>
      <c r="C13" s="14" t="s">
        <v>105</v>
      </c>
      <c r="D13" s="15" t="s">
        <v>17</v>
      </c>
      <c r="E13" s="15">
        <v>1000</v>
      </c>
      <c r="F13" s="16">
        <v>1615</v>
      </c>
      <c r="G13" s="11">
        <f t="shared" si="0"/>
        <v>1615000</v>
      </c>
      <c r="H13" s="12" t="s">
        <v>13</v>
      </c>
      <c r="I13" s="12" t="s">
        <v>14</v>
      </c>
      <c r="J13" s="13" t="s">
        <v>18</v>
      </c>
      <c r="K13" s="12">
        <v>0</v>
      </c>
    </row>
    <row r="14" spans="1:11" ht="99.75" customHeight="1" x14ac:dyDescent="0.25">
      <c r="A14" s="10">
        <v>7</v>
      </c>
      <c r="B14" s="14" t="s">
        <v>31</v>
      </c>
      <c r="C14" s="14" t="s">
        <v>106</v>
      </c>
      <c r="D14" s="15" t="s">
        <v>17</v>
      </c>
      <c r="E14" s="15">
        <v>200</v>
      </c>
      <c r="F14" s="16">
        <v>1720</v>
      </c>
      <c r="G14" s="11">
        <f t="shared" si="0"/>
        <v>344000</v>
      </c>
      <c r="H14" s="12" t="s">
        <v>13</v>
      </c>
      <c r="I14" s="12" t="s">
        <v>14</v>
      </c>
      <c r="J14" s="13" t="s">
        <v>18</v>
      </c>
      <c r="K14" s="12">
        <v>0</v>
      </c>
    </row>
    <row r="15" spans="1:11" ht="99.75" customHeight="1" x14ac:dyDescent="0.25">
      <c r="A15" s="10">
        <v>8</v>
      </c>
      <c r="B15" s="14" t="s">
        <v>32</v>
      </c>
      <c r="C15" s="14" t="s">
        <v>107</v>
      </c>
      <c r="D15" s="15" t="s">
        <v>17</v>
      </c>
      <c r="E15" s="15">
        <v>600</v>
      </c>
      <c r="F15" s="16">
        <v>1345</v>
      </c>
      <c r="G15" s="11">
        <f t="shared" si="0"/>
        <v>807000</v>
      </c>
      <c r="H15" s="12" t="s">
        <v>13</v>
      </c>
      <c r="I15" s="12" t="s">
        <v>14</v>
      </c>
      <c r="J15" s="13" t="s">
        <v>18</v>
      </c>
      <c r="K15" s="12">
        <v>0</v>
      </c>
    </row>
    <row r="16" spans="1:11" ht="99.75" customHeight="1" x14ac:dyDescent="0.25">
      <c r="A16" s="10">
        <v>9</v>
      </c>
      <c r="B16" s="14" t="s">
        <v>33</v>
      </c>
      <c r="C16" s="14" t="s">
        <v>108</v>
      </c>
      <c r="D16" s="15" t="s">
        <v>17</v>
      </c>
      <c r="E16" s="15">
        <v>10</v>
      </c>
      <c r="F16" s="16">
        <v>1833</v>
      </c>
      <c r="G16" s="11">
        <f t="shared" si="0"/>
        <v>18330</v>
      </c>
      <c r="H16" s="12" t="s">
        <v>13</v>
      </c>
      <c r="I16" s="12" t="s">
        <v>14</v>
      </c>
      <c r="J16" s="13" t="s">
        <v>18</v>
      </c>
      <c r="K16" s="12">
        <v>0</v>
      </c>
    </row>
    <row r="17" spans="1:11" ht="99.75" customHeight="1" x14ac:dyDescent="0.25">
      <c r="A17" s="10">
        <v>10</v>
      </c>
      <c r="B17" s="14" t="s">
        <v>34</v>
      </c>
      <c r="C17" s="14" t="s">
        <v>109</v>
      </c>
      <c r="D17" s="15" t="s">
        <v>17</v>
      </c>
      <c r="E17" s="15">
        <v>10</v>
      </c>
      <c r="F17" s="16">
        <v>5390</v>
      </c>
      <c r="G17" s="11">
        <f t="shared" si="0"/>
        <v>53900</v>
      </c>
      <c r="H17" s="12" t="s">
        <v>13</v>
      </c>
      <c r="I17" s="12" t="s">
        <v>14</v>
      </c>
      <c r="J17" s="13" t="s">
        <v>18</v>
      </c>
      <c r="K17" s="12">
        <v>0</v>
      </c>
    </row>
    <row r="18" spans="1:11" ht="99.75" customHeight="1" x14ac:dyDescent="0.25">
      <c r="A18" s="10">
        <v>11</v>
      </c>
      <c r="B18" s="14" t="s">
        <v>35</v>
      </c>
      <c r="C18" s="14" t="s">
        <v>109</v>
      </c>
      <c r="D18" s="15" t="s">
        <v>17</v>
      </c>
      <c r="E18" s="15">
        <v>100</v>
      </c>
      <c r="F18" s="16">
        <v>1886</v>
      </c>
      <c r="G18" s="11">
        <f t="shared" si="0"/>
        <v>188600</v>
      </c>
      <c r="H18" s="12" t="s">
        <v>13</v>
      </c>
      <c r="I18" s="12" t="s">
        <v>14</v>
      </c>
      <c r="J18" s="13" t="s">
        <v>18</v>
      </c>
      <c r="K18" s="12">
        <v>0</v>
      </c>
    </row>
    <row r="19" spans="1:11" ht="99.75" customHeight="1" x14ac:dyDescent="0.25">
      <c r="A19" s="10">
        <v>12</v>
      </c>
      <c r="B19" s="14" t="s">
        <v>36</v>
      </c>
      <c r="C19" s="14" t="s">
        <v>110</v>
      </c>
      <c r="D19" s="15" t="s">
        <v>17</v>
      </c>
      <c r="E19" s="15">
        <v>400</v>
      </c>
      <c r="F19" s="16">
        <v>2100</v>
      </c>
      <c r="G19" s="11">
        <f t="shared" si="0"/>
        <v>840000</v>
      </c>
      <c r="H19" s="12" t="s">
        <v>13</v>
      </c>
      <c r="I19" s="12" t="s">
        <v>14</v>
      </c>
      <c r="J19" s="13" t="s">
        <v>18</v>
      </c>
      <c r="K19" s="12">
        <v>0</v>
      </c>
    </row>
    <row r="20" spans="1:11" ht="99.75" customHeight="1" x14ac:dyDescent="0.25">
      <c r="A20" s="10">
        <v>13</v>
      </c>
      <c r="B20" s="14" t="s">
        <v>37</v>
      </c>
      <c r="C20" s="14" t="s">
        <v>111</v>
      </c>
      <c r="D20" s="15" t="s">
        <v>17</v>
      </c>
      <c r="E20" s="15">
        <v>330</v>
      </c>
      <c r="F20" s="16">
        <v>1538</v>
      </c>
      <c r="G20" s="11">
        <f t="shared" si="0"/>
        <v>507540</v>
      </c>
      <c r="H20" s="12" t="s">
        <v>13</v>
      </c>
      <c r="I20" s="12" t="s">
        <v>14</v>
      </c>
      <c r="J20" s="13" t="s">
        <v>18</v>
      </c>
      <c r="K20" s="12">
        <v>0</v>
      </c>
    </row>
    <row r="21" spans="1:11" ht="57.75" customHeight="1" x14ac:dyDescent="0.25">
      <c r="A21" s="10">
        <v>14</v>
      </c>
      <c r="B21" s="14" t="s">
        <v>38</v>
      </c>
      <c r="C21" s="14" t="s">
        <v>39</v>
      </c>
      <c r="D21" s="15" t="s">
        <v>17</v>
      </c>
      <c r="E21" s="15">
        <v>30</v>
      </c>
      <c r="F21" s="16">
        <v>1365</v>
      </c>
      <c r="G21" s="11">
        <f t="shared" si="0"/>
        <v>40950</v>
      </c>
      <c r="H21" s="12" t="s">
        <v>13</v>
      </c>
      <c r="I21" s="12" t="s">
        <v>14</v>
      </c>
      <c r="J21" s="13" t="s">
        <v>18</v>
      </c>
      <c r="K21" s="12">
        <v>0</v>
      </c>
    </row>
    <row r="22" spans="1:11" ht="78" customHeight="1" x14ac:dyDescent="0.25">
      <c r="A22" s="10">
        <v>15</v>
      </c>
      <c r="B22" s="14" t="s">
        <v>40</v>
      </c>
      <c r="C22" s="14" t="s">
        <v>41</v>
      </c>
      <c r="D22" s="15" t="s">
        <v>17</v>
      </c>
      <c r="E22" s="15">
        <v>250</v>
      </c>
      <c r="F22" s="16">
        <v>4260</v>
      </c>
      <c r="G22" s="11">
        <f t="shared" si="0"/>
        <v>1065000</v>
      </c>
      <c r="H22" s="12" t="s">
        <v>13</v>
      </c>
      <c r="I22" s="12" t="s">
        <v>14</v>
      </c>
      <c r="J22" s="13" t="s">
        <v>18</v>
      </c>
      <c r="K22" s="12">
        <v>0</v>
      </c>
    </row>
    <row r="23" spans="1:11" ht="146.25" customHeight="1" x14ac:dyDescent="0.25">
      <c r="A23" s="10">
        <v>16</v>
      </c>
      <c r="B23" s="14" t="s">
        <v>42</v>
      </c>
      <c r="C23" s="14" t="s">
        <v>112</v>
      </c>
      <c r="D23" s="15" t="s">
        <v>17</v>
      </c>
      <c r="E23" s="15">
        <v>400</v>
      </c>
      <c r="F23" s="16">
        <v>2882</v>
      </c>
      <c r="G23" s="11">
        <f t="shared" si="0"/>
        <v>1152800</v>
      </c>
      <c r="H23" s="12" t="s">
        <v>13</v>
      </c>
      <c r="I23" s="12" t="s">
        <v>14</v>
      </c>
      <c r="J23" s="13" t="s">
        <v>18</v>
      </c>
      <c r="K23" s="12">
        <v>0</v>
      </c>
    </row>
    <row r="24" spans="1:11" ht="128.25" customHeight="1" x14ac:dyDescent="0.25">
      <c r="A24" s="10">
        <v>17</v>
      </c>
      <c r="B24" s="14" t="s">
        <v>43</v>
      </c>
      <c r="C24" s="14" t="s">
        <v>113</v>
      </c>
      <c r="D24" s="15" t="s">
        <v>17</v>
      </c>
      <c r="E24" s="15">
        <v>50</v>
      </c>
      <c r="F24" s="16">
        <v>3045</v>
      </c>
      <c r="G24" s="11">
        <f t="shared" si="0"/>
        <v>152250</v>
      </c>
      <c r="H24" s="12" t="s">
        <v>13</v>
      </c>
      <c r="I24" s="12" t="s">
        <v>14</v>
      </c>
      <c r="J24" s="13" t="s">
        <v>18</v>
      </c>
      <c r="K24" s="12">
        <v>0</v>
      </c>
    </row>
    <row r="25" spans="1:11" ht="128.25" customHeight="1" x14ac:dyDescent="0.25">
      <c r="A25" s="10">
        <v>18</v>
      </c>
      <c r="B25" s="14" t="s">
        <v>44</v>
      </c>
      <c r="C25" s="14" t="s">
        <v>114</v>
      </c>
      <c r="D25" s="15" t="s">
        <v>17</v>
      </c>
      <c r="E25" s="15">
        <v>10</v>
      </c>
      <c r="F25" s="16">
        <v>4765</v>
      </c>
      <c r="G25" s="11">
        <f t="shared" si="0"/>
        <v>47650</v>
      </c>
      <c r="H25" s="12" t="s">
        <v>13</v>
      </c>
      <c r="I25" s="12" t="s">
        <v>14</v>
      </c>
      <c r="J25" s="13" t="s">
        <v>18</v>
      </c>
      <c r="K25" s="12">
        <v>0</v>
      </c>
    </row>
    <row r="26" spans="1:11" ht="128.25" customHeight="1" x14ac:dyDescent="0.25">
      <c r="A26" s="10">
        <v>19</v>
      </c>
      <c r="B26" s="14" t="s">
        <v>130</v>
      </c>
      <c r="C26" s="14" t="s">
        <v>115</v>
      </c>
      <c r="D26" s="15" t="s">
        <v>17</v>
      </c>
      <c r="E26" s="15">
        <v>350</v>
      </c>
      <c r="F26" s="16">
        <v>1575</v>
      </c>
      <c r="G26" s="11">
        <f t="shared" si="0"/>
        <v>551250</v>
      </c>
      <c r="H26" s="12" t="s">
        <v>13</v>
      </c>
      <c r="I26" s="12" t="s">
        <v>14</v>
      </c>
      <c r="J26" s="13" t="s">
        <v>18</v>
      </c>
      <c r="K26" s="12">
        <v>0</v>
      </c>
    </row>
    <row r="27" spans="1:11" ht="360" customHeight="1" x14ac:dyDescent="0.25">
      <c r="A27" s="10">
        <v>20</v>
      </c>
      <c r="B27" s="14" t="s">
        <v>136</v>
      </c>
      <c r="C27" s="14" t="s">
        <v>45</v>
      </c>
      <c r="D27" s="15" t="s">
        <v>17</v>
      </c>
      <c r="E27" s="15">
        <v>30</v>
      </c>
      <c r="F27" s="16">
        <v>2845</v>
      </c>
      <c r="G27" s="11">
        <f t="shared" si="0"/>
        <v>85350</v>
      </c>
      <c r="H27" s="12" t="s">
        <v>13</v>
      </c>
      <c r="I27" s="12" t="s">
        <v>14</v>
      </c>
      <c r="J27" s="13" t="s">
        <v>18</v>
      </c>
      <c r="K27" s="12">
        <v>0</v>
      </c>
    </row>
    <row r="28" spans="1:11" ht="128.25" customHeight="1" x14ac:dyDescent="0.25">
      <c r="A28" s="10">
        <v>21</v>
      </c>
      <c r="B28" s="14" t="s">
        <v>46</v>
      </c>
      <c r="C28" s="14" t="s">
        <v>116</v>
      </c>
      <c r="D28" s="15" t="s">
        <v>17</v>
      </c>
      <c r="E28" s="15">
        <v>240</v>
      </c>
      <c r="F28" s="16">
        <v>1315</v>
      </c>
      <c r="G28" s="11">
        <f t="shared" si="0"/>
        <v>315600</v>
      </c>
      <c r="H28" s="12" t="s">
        <v>13</v>
      </c>
      <c r="I28" s="12" t="s">
        <v>14</v>
      </c>
      <c r="J28" s="13" t="s">
        <v>18</v>
      </c>
      <c r="K28" s="12">
        <v>0</v>
      </c>
    </row>
    <row r="29" spans="1:11" ht="128.25" customHeight="1" x14ac:dyDescent="0.25">
      <c r="A29" s="10">
        <v>22</v>
      </c>
      <c r="B29" s="14" t="s">
        <v>47</v>
      </c>
      <c r="C29" s="14" t="s">
        <v>48</v>
      </c>
      <c r="D29" s="15" t="s">
        <v>17</v>
      </c>
      <c r="E29" s="15">
        <v>100</v>
      </c>
      <c r="F29" s="16">
        <v>4940</v>
      </c>
      <c r="G29" s="11">
        <f t="shared" si="0"/>
        <v>494000</v>
      </c>
      <c r="H29" s="12" t="s">
        <v>13</v>
      </c>
      <c r="I29" s="12" t="s">
        <v>14</v>
      </c>
      <c r="J29" s="13" t="s">
        <v>18</v>
      </c>
      <c r="K29" s="12">
        <v>0</v>
      </c>
    </row>
    <row r="30" spans="1:11" ht="128.25" customHeight="1" x14ac:dyDescent="0.25">
      <c r="A30" s="10">
        <v>23</v>
      </c>
      <c r="B30" s="14" t="s">
        <v>122</v>
      </c>
      <c r="C30" s="14" t="s">
        <v>117</v>
      </c>
      <c r="D30" s="15" t="s">
        <v>17</v>
      </c>
      <c r="E30" s="15">
        <v>80</v>
      </c>
      <c r="F30" s="16">
        <v>1470</v>
      </c>
      <c r="G30" s="11">
        <f t="shared" si="0"/>
        <v>117600</v>
      </c>
      <c r="H30" s="12" t="s">
        <v>13</v>
      </c>
      <c r="I30" s="12" t="s">
        <v>14</v>
      </c>
      <c r="J30" s="13" t="s">
        <v>18</v>
      </c>
      <c r="K30" s="12">
        <v>0</v>
      </c>
    </row>
    <row r="31" spans="1:11" ht="128.25" customHeight="1" x14ac:dyDescent="0.25">
      <c r="A31" s="10">
        <v>24</v>
      </c>
      <c r="B31" s="14" t="s">
        <v>49</v>
      </c>
      <c r="C31" s="14" t="s">
        <v>118</v>
      </c>
      <c r="D31" s="15" t="s">
        <v>17</v>
      </c>
      <c r="E31" s="15">
        <v>970</v>
      </c>
      <c r="F31" s="16">
        <v>1225</v>
      </c>
      <c r="G31" s="11">
        <f t="shared" si="0"/>
        <v>1188250</v>
      </c>
      <c r="H31" s="12" t="s">
        <v>13</v>
      </c>
      <c r="I31" s="12" t="s">
        <v>14</v>
      </c>
      <c r="J31" s="13" t="s">
        <v>18</v>
      </c>
      <c r="K31" s="12">
        <v>0</v>
      </c>
    </row>
    <row r="32" spans="1:11" ht="128.25" customHeight="1" x14ac:dyDescent="0.25">
      <c r="A32" s="10">
        <v>25</v>
      </c>
      <c r="B32" s="14" t="s">
        <v>50</v>
      </c>
      <c r="C32" s="14" t="s">
        <v>119</v>
      </c>
      <c r="D32" s="15" t="s">
        <v>17</v>
      </c>
      <c r="E32" s="15">
        <v>50</v>
      </c>
      <c r="F32" s="16">
        <v>1665</v>
      </c>
      <c r="G32" s="11">
        <f t="shared" si="0"/>
        <v>83250</v>
      </c>
      <c r="H32" s="12" t="s">
        <v>13</v>
      </c>
      <c r="I32" s="12" t="s">
        <v>14</v>
      </c>
      <c r="J32" s="13" t="s">
        <v>18</v>
      </c>
      <c r="K32" s="12">
        <v>0</v>
      </c>
    </row>
    <row r="33" spans="1:11" ht="128.25" customHeight="1" x14ac:dyDescent="0.25">
      <c r="A33" s="10">
        <v>26</v>
      </c>
      <c r="B33" s="14" t="s">
        <v>51</v>
      </c>
      <c r="C33" s="14" t="s">
        <v>52</v>
      </c>
      <c r="D33" s="15" t="s">
        <v>17</v>
      </c>
      <c r="E33" s="15">
        <v>8</v>
      </c>
      <c r="F33" s="16">
        <v>785</v>
      </c>
      <c r="G33" s="11">
        <f t="shared" si="0"/>
        <v>6280</v>
      </c>
      <c r="H33" s="12" t="s">
        <v>13</v>
      </c>
      <c r="I33" s="12" t="s">
        <v>14</v>
      </c>
      <c r="J33" s="13" t="s">
        <v>18</v>
      </c>
      <c r="K33" s="12">
        <v>0</v>
      </c>
    </row>
    <row r="34" spans="1:11" ht="128.25" customHeight="1" x14ac:dyDescent="0.25">
      <c r="A34" s="10">
        <v>27</v>
      </c>
      <c r="B34" s="14" t="s">
        <v>53</v>
      </c>
      <c r="C34" s="14" t="s">
        <v>54</v>
      </c>
      <c r="D34" s="15" t="s">
        <v>17</v>
      </c>
      <c r="E34" s="15">
        <v>10</v>
      </c>
      <c r="F34" s="16">
        <v>1945</v>
      </c>
      <c r="G34" s="11">
        <f t="shared" si="0"/>
        <v>19450</v>
      </c>
      <c r="H34" s="12" t="s">
        <v>13</v>
      </c>
      <c r="I34" s="12" t="s">
        <v>14</v>
      </c>
      <c r="J34" s="13" t="s">
        <v>18</v>
      </c>
      <c r="K34" s="12">
        <v>0</v>
      </c>
    </row>
    <row r="35" spans="1:11" ht="128.25" customHeight="1" x14ac:dyDescent="0.25">
      <c r="A35" s="10">
        <v>28</v>
      </c>
      <c r="B35" s="14" t="s">
        <v>55</v>
      </c>
      <c r="C35" s="14" t="s">
        <v>120</v>
      </c>
      <c r="D35" s="15" t="s">
        <v>17</v>
      </c>
      <c r="E35" s="15">
        <v>5</v>
      </c>
      <c r="F35" s="16">
        <v>3243</v>
      </c>
      <c r="G35" s="11">
        <f t="shared" si="0"/>
        <v>16215</v>
      </c>
      <c r="H35" s="12" t="s">
        <v>13</v>
      </c>
      <c r="I35" s="12" t="s">
        <v>14</v>
      </c>
      <c r="J35" s="13" t="s">
        <v>18</v>
      </c>
      <c r="K35" s="12">
        <v>0</v>
      </c>
    </row>
    <row r="36" spans="1:11" ht="128.25" customHeight="1" x14ac:dyDescent="0.25">
      <c r="A36" s="10">
        <v>29</v>
      </c>
      <c r="B36" s="14" t="s">
        <v>56</v>
      </c>
      <c r="C36" s="14" t="s">
        <v>121</v>
      </c>
      <c r="D36" s="15" t="s">
        <v>17</v>
      </c>
      <c r="E36" s="15">
        <v>100</v>
      </c>
      <c r="F36" s="16">
        <v>1725</v>
      </c>
      <c r="G36" s="11">
        <f t="shared" si="0"/>
        <v>172500</v>
      </c>
      <c r="H36" s="12" t="s">
        <v>13</v>
      </c>
      <c r="I36" s="12" t="s">
        <v>14</v>
      </c>
      <c r="J36" s="13" t="s">
        <v>18</v>
      </c>
      <c r="K36" s="12">
        <v>0</v>
      </c>
    </row>
    <row r="37" spans="1:11" ht="128.25" customHeight="1" x14ac:dyDescent="0.25">
      <c r="A37" s="10">
        <v>30</v>
      </c>
      <c r="B37" s="14" t="s">
        <v>57</v>
      </c>
      <c r="C37" s="14" t="s">
        <v>58</v>
      </c>
      <c r="D37" s="15" t="s">
        <v>17</v>
      </c>
      <c r="E37" s="15">
        <v>10</v>
      </c>
      <c r="F37" s="16">
        <v>3336</v>
      </c>
      <c r="G37" s="11">
        <f t="shared" si="0"/>
        <v>33360</v>
      </c>
      <c r="H37" s="12" t="s">
        <v>13</v>
      </c>
      <c r="I37" s="12" t="s">
        <v>14</v>
      </c>
      <c r="J37" s="13" t="s">
        <v>18</v>
      </c>
      <c r="K37" s="12">
        <v>0</v>
      </c>
    </row>
    <row r="38" spans="1:11" ht="128.25" customHeight="1" x14ac:dyDescent="0.25">
      <c r="A38" s="10">
        <v>31</v>
      </c>
      <c r="B38" s="14" t="s">
        <v>59</v>
      </c>
      <c r="C38" s="14" t="s">
        <v>59</v>
      </c>
      <c r="D38" s="15" t="s">
        <v>17</v>
      </c>
      <c r="E38" s="15">
        <v>50</v>
      </c>
      <c r="F38" s="16">
        <v>2000</v>
      </c>
      <c r="G38" s="11">
        <f t="shared" si="0"/>
        <v>100000</v>
      </c>
      <c r="H38" s="12" t="s">
        <v>13</v>
      </c>
      <c r="I38" s="12" t="s">
        <v>14</v>
      </c>
      <c r="J38" s="13" t="s">
        <v>18</v>
      </c>
      <c r="K38" s="12">
        <v>0</v>
      </c>
    </row>
    <row r="39" spans="1:11" ht="128.25" customHeight="1" x14ac:dyDescent="0.25">
      <c r="A39" s="10">
        <v>32</v>
      </c>
      <c r="B39" s="14" t="s">
        <v>60</v>
      </c>
      <c r="C39" s="14" t="s">
        <v>60</v>
      </c>
      <c r="D39" s="15" t="s">
        <v>17</v>
      </c>
      <c r="E39" s="15">
        <v>50</v>
      </c>
      <c r="F39" s="16">
        <v>2000</v>
      </c>
      <c r="G39" s="11">
        <f t="shared" si="0"/>
        <v>100000</v>
      </c>
      <c r="H39" s="12" t="s">
        <v>13</v>
      </c>
      <c r="I39" s="12" t="s">
        <v>14</v>
      </c>
      <c r="J39" s="13" t="s">
        <v>18</v>
      </c>
      <c r="K39" s="12">
        <v>0</v>
      </c>
    </row>
    <row r="40" spans="1:11" ht="128.25" customHeight="1" x14ac:dyDescent="0.25">
      <c r="A40" s="10">
        <v>33</v>
      </c>
      <c r="B40" s="14" t="s">
        <v>61</v>
      </c>
      <c r="C40" s="14" t="s">
        <v>123</v>
      </c>
      <c r="D40" s="15" t="s">
        <v>17</v>
      </c>
      <c r="E40" s="15">
        <v>50</v>
      </c>
      <c r="F40" s="16">
        <v>2000</v>
      </c>
      <c r="G40" s="11">
        <f t="shared" si="0"/>
        <v>100000</v>
      </c>
      <c r="H40" s="12" t="s">
        <v>13</v>
      </c>
      <c r="I40" s="12" t="s">
        <v>14</v>
      </c>
      <c r="J40" s="13" t="s">
        <v>18</v>
      </c>
      <c r="K40" s="12">
        <v>0</v>
      </c>
    </row>
    <row r="41" spans="1:11" ht="128.25" customHeight="1" x14ac:dyDescent="0.25">
      <c r="A41" s="10">
        <v>34</v>
      </c>
      <c r="B41" s="14" t="s">
        <v>62</v>
      </c>
      <c r="C41" s="14" t="s">
        <v>124</v>
      </c>
      <c r="D41" s="15" t="s">
        <v>17</v>
      </c>
      <c r="E41" s="15">
        <v>100</v>
      </c>
      <c r="F41" s="16">
        <v>1160</v>
      </c>
      <c r="G41" s="11">
        <f t="shared" si="0"/>
        <v>116000</v>
      </c>
      <c r="H41" s="12" t="s">
        <v>13</v>
      </c>
      <c r="I41" s="12" t="s">
        <v>14</v>
      </c>
      <c r="J41" s="13" t="s">
        <v>18</v>
      </c>
      <c r="K41" s="12">
        <v>0</v>
      </c>
    </row>
    <row r="42" spans="1:11" ht="128.25" customHeight="1" x14ac:dyDescent="0.25">
      <c r="A42" s="10">
        <v>35</v>
      </c>
      <c r="B42" s="14" t="s">
        <v>63</v>
      </c>
      <c r="C42" s="14" t="s">
        <v>125</v>
      </c>
      <c r="D42" s="15" t="s">
        <v>17</v>
      </c>
      <c r="E42" s="15">
        <v>100</v>
      </c>
      <c r="F42" s="16">
        <v>1245</v>
      </c>
      <c r="G42" s="11">
        <f t="shared" si="0"/>
        <v>124500</v>
      </c>
      <c r="H42" s="12" t="s">
        <v>13</v>
      </c>
      <c r="I42" s="12" t="s">
        <v>14</v>
      </c>
      <c r="J42" s="13" t="s">
        <v>18</v>
      </c>
      <c r="K42" s="12">
        <v>0</v>
      </c>
    </row>
    <row r="43" spans="1:11" ht="128.25" customHeight="1" x14ac:dyDescent="0.25">
      <c r="A43" s="10">
        <v>36</v>
      </c>
      <c r="B43" s="14" t="s">
        <v>64</v>
      </c>
      <c r="C43" s="14" t="s">
        <v>126</v>
      </c>
      <c r="D43" s="15" t="s">
        <v>17</v>
      </c>
      <c r="E43" s="15">
        <v>10</v>
      </c>
      <c r="F43" s="16">
        <v>1160</v>
      </c>
      <c r="G43" s="11">
        <f t="shared" si="0"/>
        <v>11600</v>
      </c>
      <c r="H43" s="12" t="s">
        <v>13</v>
      </c>
      <c r="I43" s="12" t="s">
        <v>14</v>
      </c>
      <c r="J43" s="13" t="s">
        <v>18</v>
      </c>
      <c r="K43" s="12">
        <v>0</v>
      </c>
    </row>
    <row r="44" spans="1:11" ht="128.25" customHeight="1" x14ac:dyDescent="0.25">
      <c r="A44" s="10">
        <v>37</v>
      </c>
      <c r="B44" s="14" t="s">
        <v>65</v>
      </c>
      <c r="C44" s="14" t="s">
        <v>66</v>
      </c>
      <c r="D44" s="15" t="s">
        <v>17</v>
      </c>
      <c r="E44" s="15">
        <v>100</v>
      </c>
      <c r="F44" s="16">
        <v>5200</v>
      </c>
      <c r="G44" s="11">
        <f t="shared" si="0"/>
        <v>520000</v>
      </c>
      <c r="H44" s="12" t="s">
        <v>13</v>
      </c>
      <c r="I44" s="12" t="s">
        <v>14</v>
      </c>
      <c r="J44" s="13" t="s">
        <v>18</v>
      </c>
      <c r="K44" s="12">
        <v>0</v>
      </c>
    </row>
    <row r="45" spans="1:11" ht="128.25" customHeight="1" x14ac:dyDescent="0.25">
      <c r="A45" s="10">
        <v>38</v>
      </c>
      <c r="B45" s="14" t="s">
        <v>67</v>
      </c>
      <c r="C45" s="14" t="s">
        <v>66</v>
      </c>
      <c r="D45" s="15" t="s">
        <v>17</v>
      </c>
      <c r="E45" s="15">
        <v>50</v>
      </c>
      <c r="F45" s="16">
        <v>2750</v>
      </c>
      <c r="G45" s="11">
        <f t="shared" si="0"/>
        <v>137500</v>
      </c>
      <c r="H45" s="12" t="s">
        <v>13</v>
      </c>
      <c r="I45" s="12" t="s">
        <v>14</v>
      </c>
      <c r="J45" s="13" t="s">
        <v>18</v>
      </c>
      <c r="K45" s="12">
        <v>0</v>
      </c>
    </row>
    <row r="46" spans="1:11" ht="128.25" customHeight="1" x14ac:dyDescent="0.25">
      <c r="A46" s="10">
        <v>39</v>
      </c>
      <c r="B46" s="14" t="s">
        <v>68</v>
      </c>
      <c r="C46" s="14" t="s">
        <v>127</v>
      </c>
      <c r="D46" s="15" t="s">
        <v>17</v>
      </c>
      <c r="E46" s="15">
        <v>5</v>
      </c>
      <c r="F46" s="16">
        <v>3441</v>
      </c>
      <c r="G46" s="11">
        <f t="shared" si="0"/>
        <v>17205</v>
      </c>
      <c r="H46" s="12" t="s">
        <v>13</v>
      </c>
      <c r="I46" s="12" t="s">
        <v>14</v>
      </c>
      <c r="J46" s="13" t="s">
        <v>18</v>
      </c>
      <c r="K46" s="12">
        <v>0</v>
      </c>
    </row>
    <row r="47" spans="1:11" ht="128.25" customHeight="1" x14ac:dyDescent="0.25">
      <c r="A47" s="10">
        <v>40</v>
      </c>
      <c r="B47" s="14" t="s">
        <v>69</v>
      </c>
      <c r="C47" s="14" t="s">
        <v>128</v>
      </c>
      <c r="D47" s="15" t="s">
        <v>17</v>
      </c>
      <c r="E47" s="15">
        <v>100</v>
      </c>
      <c r="F47" s="16">
        <v>1160</v>
      </c>
      <c r="G47" s="11">
        <f t="shared" si="0"/>
        <v>116000</v>
      </c>
      <c r="H47" s="12" t="s">
        <v>13</v>
      </c>
      <c r="I47" s="12" t="s">
        <v>14</v>
      </c>
      <c r="J47" s="13" t="s">
        <v>18</v>
      </c>
      <c r="K47" s="12">
        <v>0</v>
      </c>
    </row>
    <row r="48" spans="1:11" ht="128.25" customHeight="1" x14ac:dyDescent="0.25">
      <c r="A48" s="10">
        <v>41</v>
      </c>
      <c r="B48" s="14" t="s">
        <v>70</v>
      </c>
      <c r="C48" s="14" t="s">
        <v>71</v>
      </c>
      <c r="D48" s="15" t="s">
        <v>17</v>
      </c>
      <c r="E48" s="15">
        <v>100</v>
      </c>
      <c r="F48" s="16">
        <v>1679</v>
      </c>
      <c r="G48" s="11">
        <f t="shared" si="0"/>
        <v>167900</v>
      </c>
      <c r="H48" s="12" t="s">
        <v>13</v>
      </c>
      <c r="I48" s="12" t="s">
        <v>14</v>
      </c>
      <c r="J48" s="13" t="s">
        <v>18</v>
      </c>
      <c r="K48" s="12">
        <v>0</v>
      </c>
    </row>
    <row r="49" spans="1:11" ht="128.25" customHeight="1" x14ac:dyDescent="0.25">
      <c r="A49" s="10">
        <v>42</v>
      </c>
      <c r="B49" s="14" t="s">
        <v>72</v>
      </c>
      <c r="C49" s="14" t="s">
        <v>73</v>
      </c>
      <c r="D49" s="15" t="s">
        <v>17</v>
      </c>
      <c r="E49" s="15">
        <v>100</v>
      </c>
      <c r="F49" s="16">
        <v>3707</v>
      </c>
      <c r="G49" s="11">
        <f t="shared" si="0"/>
        <v>370700</v>
      </c>
      <c r="H49" s="12" t="s">
        <v>13</v>
      </c>
      <c r="I49" s="12" t="s">
        <v>14</v>
      </c>
      <c r="J49" s="13" t="s">
        <v>18</v>
      </c>
      <c r="K49" s="12">
        <v>0</v>
      </c>
    </row>
    <row r="50" spans="1:11" ht="128.25" customHeight="1" x14ac:dyDescent="0.25">
      <c r="A50" s="10">
        <v>43</v>
      </c>
      <c r="B50" s="14" t="s">
        <v>74</v>
      </c>
      <c r="C50" s="14" t="s">
        <v>75</v>
      </c>
      <c r="D50" s="15" t="s">
        <v>17</v>
      </c>
      <c r="E50" s="15">
        <v>250</v>
      </c>
      <c r="F50" s="16">
        <v>890</v>
      </c>
      <c r="G50" s="11">
        <f t="shared" si="0"/>
        <v>222500</v>
      </c>
      <c r="H50" s="12" t="s">
        <v>13</v>
      </c>
      <c r="I50" s="12" t="s">
        <v>14</v>
      </c>
      <c r="J50" s="13" t="s">
        <v>18</v>
      </c>
      <c r="K50" s="12">
        <v>0</v>
      </c>
    </row>
    <row r="51" spans="1:11" ht="128.25" customHeight="1" x14ac:dyDescent="0.25">
      <c r="A51" s="10">
        <v>44</v>
      </c>
      <c r="B51" s="14" t="s">
        <v>76</v>
      </c>
      <c r="C51" s="14" t="s">
        <v>77</v>
      </c>
      <c r="D51" s="15" t="s">
        <v>17</v>
      </c>
      <c r="E51" s="15">
        <v>10</v>
      </c>
      <c r="F51" s="16">
        <v>560</v>
      </c>
      <c r="G51" s="11">
        <f t="shared" si="0"/>
        <v>5600</v>
      </c>
      <c r="H51" s="12" t="s">
        <v>13</v>
      </c>
      <c r="I51" s="12" t="s">
        <v>14</v>
      </c>
      <c r="J51" s="13" t="s">
        <v>18</v>
      </c>
      <c r="K51" s="12">
        <v>0</v>
      </c>
    </row>
    <row r="52" spans="1:11" ht="128.25" customHeight="1" x14ac:dyDescent="0.25">
      <c r="A52" s="10">
        <v>45</v>
      </c>
      <c r="B52" s="14" t="s">
        <v>78</v>
      </c>
      <c r="C52" s="14" t="s">
        <v>58</v>
      </c>
      <c r="D52" s="15" t="s">
        <v>17</v>
      </c>
      <c r="E52" s="15">
        <v>50</v>
      </c>
      <c r="F52" s="16">
        <v>1140</v>
      </c>
      <c r="G52" s="11">
        <f t="shared" si="0"/>
        <v>57000</v>
      </c>
      <c r="H52" s="12" t="s">
        <v>13</v>
      </c>
      <c r="I52" s="12" t="s">
        <v>14</v>
      </c>
      <c r="J52" s="13" t="s">
        <v>18</v>
      </c>
      <c r="K52" s="12">
        <v>0</v>
      </c>
    </row>
    <row r="53" spans="1:11" ht="128.25" customHeight="1" x14ac:dyDescent="0.25">
      <c r="A53" s="10">
        <v>46</v>
      </c>
      <c r="B53" s="14" t="s">
        <v>79</v>
      </c>
      <c r="C53" s="14" t="s">
        <v>80</v>
      </c>
      <c r="D53" s="15" t="s">
        <v>17</v>
      </c>
      <c r="E53" s="15">
        <v>50</v>
      </c>
      <c r="F53" s="16">
        <v>1905</v>
      </c>
      <c r="G53" s="11">
        <f t="shared" si="0"/>
        <v>95250</v>
      </c>
      <c r="H53" s="12" t="s">
        <v>13</v>
      </c>
      <c r="I53" s="12" t="s">
        <v>14</v>
      </c>
      <c r="J53" s="13" t="s">
        <v>18</v>
      </c>
      <c r="K53" s="12">
        <v>0</v>
      </c>
    </row>
    <row r="54" spans="1:11" ht="128.25" customHeight="1" x14ac:dyDescent="0.25">
      <c r="A54" s="10">
        <v>47</v>
      </c>
      <c r="B54" s="14" t="s">
        <v>132</v>
      </c>
      <c r="C54" s="14" t="s">
        <v>134</v>
      </c>
      <c r="D54" s="15" t="s">
        <v>17</v>
      </c>
      <c r="E54" s="15">
        <v>100</v>
      </c>
      <c r="F54" s="16">
        <v>1300</v>
      </c>
      <c r="G54" s="11">
        <f t="shared" si="0"/>
        <v>130000</v>
      </c>
      <c r="H54" s="12" t="s">
        <v>13</v>
      </c>
      <c r="I54" s="12" t="s">
        <v>14</v>
      </c>
      <c r="J54" s="13" t="s">
        <v>18</v>
      </c>
      <c r="K54" s="12">
        <v>0</v>
      </c>
    </row>
    <row r="55" spans="1:11" ht="128.25" customHeight="1" x14ac:dyDescent="0.25">
      <c r="A55" s="10">
        <v>48</v>
      </c>
      <c r="B55" s="14" t="s">
        <v>81</v>
      </c>
      <c r="C55" s="14" t="s">
        <v>135</v>
      </c>
      <c r="D55" s="15" t="s">
        <v>17</v>
      </c>
      <c r="E55" s="15">
        <v>100</v>
      </c>
      <c r="F55" s="16">
        <v>1300</v>
      </c>
      <c r="G55" s="11">
        <f t="shared" si="0"/>
        <v>130000</v>
      </c>
      <c r="H55" s="12" t="s">
        <v>13</v>
      </c>
      <c r="I55" s="12" t="s">
        <v>14</v>
      </c>
      <c r="J55" s="13" t="s">
        <v>18</v>
      </c>
      <c r="K55" s="12">
        <v>0</v>
      </c>
    </row>
    <row r="56" spans="1:11" ht="128.25" customHeight="1" x14ac:dyDescent="0.25">
      <c r="A56" s="10">
        <v>49</v>
      </c>
      <c r="B56" s="14" t="s">
        <v>82</v>
      </c>
      <c r="C56" s="14" t="s">
        <v>83</v>
      </c>
      <c r="D56" s="15" t="s">
        <v>17</v>
      </c>
      <c r="E56" s="15">
        <v>5</v>
      </c>
      <c r="F56" s="16">
        <v>94766</v>
      </c>
      <c r="G56" s="11">
        <f t="shared" si="0"/>
        <v>473830</v>
      </c>
      <c r="H56" s="12" t="s">
        <v>13</v>
      </c>
      <c r="I56" s="12" t="s">
        <v>14</v>
      </c>
      <c r="J56" s="13" t="s">
        <v>18</v>
      </c>
      <c r="K56" s="12">
        <v>0</v>
      </c>
    </row>
    <row r="57" spans="1:11" ht="128.25" customHeight="1" x14ac:dyDescent="0.25">
      <c r="A57" s="10">
        <v>50</v>
      </c>
      <c r="B57" s="14" t="s">
        <v>84</v>
      </c>
      <c r="C57" s="14" t="s">
        <v>85</v>
      </c>
      <c r="D57" s="15" t="s">
        <v>17</v>
      </c>
      <c r="E57" s="15">
        <v>50</v>
      </c>
      <c r="F57" s="16">
        <v>1300</v>
      </c>
      <c r="G57" s="11">
        <f t="shared" si="0"/>
        <v>65000</v>
      </c>
      <c r="H57" s="12" t="s">
        <v>13</v>
      </c>
      <c r="I57" s="12" t="s">
        <v>14</v>
      </c>
      <c r="J57" s="13" t="s">
        <v>18</v>
      </c>
      <c r="K57" s="12">
        <v>0</v>
      </c>
    </row>
    <row r="58" spans="1:11" ht="128.25" customHeight="1" x14ac:dyDescent="0.25">
      <c r="A58" s="10">
        <v>51</v>
      </c>
      <c r="B58" s="14" t="s">
        <v>86</v>
      </c>
      <c r="C58" s="14" t="s">
        <v>87</v>
      </c>
      <c r="D58" s="15" t="s">
        <v>17</v>
      </c>
      <c r="E58" s="15">
        <v>100</v>
      </c>
      <c r="F58" s="16">
        <v>2000</v>
      </c>
      <c r="G58" s="11">
        <f t="shared" si="0"/>
        <v>200000</v>
      </c>
      <c r="H58" s="12" t="s">
        <v>13</v>
      </c>
      <c r="I58" s="12" t="s">
        <v>14</v>
      </c>
      <c r="J58" s="13" t="s">
        <v>18</v>
      </c>
      <c r="K58" s="12">
        <v>0</v>
      </c>
    </row>
    <row r="59" spans="1:11" ht="128.25" customHeight="1" x14ac:dyDescent="0.25">
      <c r="A59" s="10">
        <v>52</v>
      </c>
      <c r="B59" s="14" t="s">
        <v>88</v>
      </c>
      <c r="C59" s="14" t="s">
        <v>89</v>
      </c>
      <c r="D59" s="15" t="s">
        <v>17</v>
      </c>
      <c r="E59" s="15">
        <v>100</v>
      </c>
      <c r="F59" s="16">
        <v>1300</v>
      </c>
      <c r="G59" s="11">
        <f t="shared" si="0"/>
        <v>130000</v>
      </c>
      <c r="H59" s="12" t="s">
        <v>13</v>
      </c>
      <c r="I59" s="12" t="s">
        <v>14</v>
      </c>
      <c r="J59" s="13" t="s">
        <v>18</v>
      </c>
      <c r="K59" s="12">
        <v>0</v>
      </c>
    </row>
    <row r="60" spans="1:11" ht="128.25" customHeight="1" x14ac:dyDescent="0.25">
      <c r="A60" s="10">
        <v>53</v>
      </c>
      <c r="B60" s="14" t="s">
        <v>133</v>
      </c>
      <c r="C60" s="14" t="s">
        <v>133</v>
      </c>
      <c r="D60" s="15" t="s">
        <v>17</v>
      </c>
      <c r="E60" s="15">
        <v>100</v>
      </c>
      <c r="F60" s="16">
        <v>1300</v>
      </c>
      <c r="G60" s="11">
        <f t="shared" si="0"/>
        <v>130000</v>
      </c>
      <c r="H60" s="12" t="s">
        <v>13</v>
      </c>
      <c r="I60" s="12" t="s">
        <v>14</v>
      </c>
      <c r="J60" s="13" t="s">
        <v>18</v>
      </c>
      <c r="K60" s="12">
        <v>0</v>
      </c>
    </row>
    <row r="61" spans="1:11" ht="128.25" customHeight="1" x14ac:dyDescent="0.25">
      <c r="A61" s="10">
        <v>54</v>
      </c>
      <c r="B61" s="14" t="s">
        <v>90</v>
      </c>
      <c r="C61" s="14" t="s">
        <v>131</v>
      </c>
      <c r="D61" s="15" t="s">
        <v>17</v>
      </c>
      <c r="E61" s="15">
        <v>50</v>
      </c>
      <c r="F61" s="16">
        <v>1300</v>
      </c>
      <c r="G61" s="11">
        <f t="shared" si="0"/>
        <v>65000</v>
      </c>
      <c r="H61" s="12" t="s">
        <v>13</v>
      </c>
      <c r="I61" s="12" t="s">
        <v>14</v>
      </c>
      <c r="J61" s="13" t="s">
        <v>18</v>
      </c>
      <c r="K61" s="12">
        <v>0</v>
      </c>
    </row>
    <row r="62" spans="1:11" ht="128.25" customHeight="1" x14ac:dyDescent="0.25">
      <c r="A62" s="10">
        <v>55</v>
      </c>
      <c r="B62" s="14" t="s">
        <v>91</v>
      </c>
      <c r="C62" s="14" t="s">
        <v>92</v>
      </c>
      <c r="D62" s="15" t="s">
        <v>17</v>
      </c>
      <c r="E62" s="15">
        <v>7</v>
      </c>
      <c r="F62" s="16">
        <v>7500</v>
      </c>
      <c r="G62" s="11">
        <f t="shared" si="0"/>
        <v>52500</v>
      </c>
      <c r="H62" s="12" t="s">
        <v>13</v>
      </c>
      <c r="I62" s="12" t="s">
        <v>14</v>
      </c>
      <c r="J62" s="13" t="s">
        <v>18</v>
      </c>
      <c r="K62" s="12">
        <v>0</v>
      </c>
    </row>
    <row r="63" spans="1:11" ht="128.25" customHeight="1" x14ac:dyDescent="0.25">
      <c r="A63" s="10">
        <v>56</v>
      </c>
      <c r="B63" s="14" t="s">
        <v>93</v>
      </c>
      <c r="C63" s="14" t="s">
        <v>93</v>
      </c>
      <c r="D63" s="15" t="s">
        <v>17</v>
      </c>
      <c r="E63" s="15">
        <v>7</v>
      </c>
      <c r="F63" s="16">
        <v>1300</v>
      </c>
      <c r="G63" s="11">
        <f t="shared" si="0"/>
        <v>9100</v>
      </c>
      <c r="H63" s="12" t="s">
        <v>13</v>
      </c>
      <c r="I63" s="12" t="s">
        <v>14</v>
      </c>
      <c r="J63" s="13" t="s">
        <v>18</v>
      </c>
      <c r="K63" s="12">
        <v>0</v>
      </c>
    </row>
    <row r="64" spans="1:11" ht="128.25" customHeight="1" x14ac:dyDescent="0.25">
      <c r="A64" s="10">
        <v>57</v>
      </c>
      <c r="B64" s="14" t="s">
        <v>94</v>
      </c>
      <c r="C64" s="14" t="s">
        <v>95</v>
      </c>
      <c r="D64" s="15" t="s">
        <v>17</v>
      </c>
      <c r="E64" s="15">
        <v>7</v>
      </c>
      <c r="F64" s="16">
        <v>1300</v>
      </c>
      <c r="G64" s="11">
        <f t="shared" si="0"/>
        <v>9100</v>
      </c>
      <c r="H64" s="12" t="s">
        <v>13</v>
      </c>
      <c r="I64" s="12" t="s">
        <v>14</v>
      </c>
      <c r="J64" s="13" t="s">
        <v>18</v>
      </c>
      <c r="K64" s="12">
        <v>0</v>
      </c>
    </row>
    <row r="65" spans="1:11" ht="128.25" customHeight="1" x14ac:dyDescent="0.25">
      <c r="A65" s="10">
        <v>58</v>
      </c>
      <c r="B65" s="17" t="s">
        <v>96</v>
      </c>
      <c r="C65" s="17" t="s">
        <v>97</v>
      </c>
      <c r="D65" s="15" t="s">
        <v>17</v>
      </c>
      <c r="E65" s="15">
        <v>240</v>
      </c>
      <c r="F65" s="16">
        <v>2500</v>
      </c>
      <c r="G65" s="11">
        <f t="shared" si="0"/>
        <v>600000</v>
      </c>
      <c r="H65" s="12" t="s">
        <v>13</v>
      </c>
      <c r="I65" s="12" t="s">
        <v>14</v>
      </c>
      <c r="J65" s="13" t="s">
        <v>18</v>
      </c>
      <c r="K65" s="12">
        <v>0</v>
      </c>
    </row>
    <row r="66" spans="1:11" ht="128.25" customHeight="1" x14ac:dyDescent="0.25">
      <c r="A66" s="10">
        <v>59</v>
      </c>
      <c r="B66" s="17" t="s">
        <v>98</v>
      </c>
      <c r="C66" s="17" t="s">
        <v>99</v>
      </c>
      <c r="D66" s="15" t="s">
        <v>17</v>
      </c>
      <c r="E66" s="15">
        <v>240</v>
      </c>
      <c r="F66" s="16">
        <v>2300</v>
      </c>
      <c r="G66" s="11">
        <f t="shared" si="0"/>
        <v>552000</v>
      </c>
      <c r="H66" s="12" t="s">
        <v>13</v>
      </c>
      <c r="I66" s="12" t="s">
        <v>14</v>
      </c>
      <c r="J66" s="13" t="s">
        <v>18</v>
      </c>
      <c r="K66" s="12">
        <v>0</v>
      </c>
    </row>
    <row r="67" spans="1:11" ht="128.25" customHeight="1" x14ac:dyDescent="0.25">
      <c r="A67" s="10">
        <v>60</v>
      </c>
      <c r="B67" s="17" t="s">
        <v>100</v>
      </c>
      <c r="C67" s="17" t="s">
        <v>101</v>
      </c>
      <c r="D67" s="15" t="s">
        <v>17</v>
      </c>
      <c r="E67" s="15">
        <v>252</v>
      </c>
      <c r="F67" s="16">
        <v>1600</v>
      </c>
      <c r="G67" s="11">
        <f t="shared" si="0"/>
        <v>403200</v>
      </c>
      <c r="H67" s="12" t="s">
        <v>13</v>
      </c>
      <c r="I67" s="12" t="s">
        <v>14</v>
      </c>
      <c r="J67" s="13" t="s">
        <v>18</v>
      </c>
      <c r="K67" s="12">
        <v>0</v>
      </c>
    </row>
    <row r="68" spans="1:11" ht="128.25" customHeight="1" x14ac:dyDescent="0.25">
      <c r="A68" s="10">
        <v>61</v>
      </c>
      <c r="B68" s="17" t="s">
        <v>102</v>
      </c>
      <c r="C68" s="17" t="s">
        <v>103</v>
      </c>
      <c r="D68" s="15" t="s">
        <v>17</v>
      </c>
      <c r="E68" s="15">
        <v>252</v>
      </c>
      <c r="F68" s="16">
        <v>1600</v>
      </c>
      <c r="G68" s="11">
        <f t="shared" si="0"/>
        <v>403200</v>
      </c>
      <c r="H68" s="12" t="s">
        <v>13</v>
      </c>
      <c r="I68" s="12" t="s">
        <v>14</v>
      </c>
      <c r="J68" s="13" t="s">
        <v>18</v>
      </c>
      <c r="K68" s="12">
        <v>0</v>
      </c>
    </row>
    <row r="69" spans="1:11" ht="128.25" customHeight="1" x14ac:dyDescent="0.25">
      <c r="A69" s="10">
        <v>62</v>
      </c>
      <c r="B69" s="17" t="s">
        <v>104</v>
      </c>
      <c r="C69" s="17" t="s">
        <v>129</v>
      </c>
      <c r="D69" s="15" t="s">
        <v>17</v>
      </c>
      <c r="E69" s="15">
        <v>240</v>
      </c>
      <c r="F69" s="16">
        <v>4896</v>
      </c>
      <c r="G69" s="11">
        <f t="shared" si="0"/>
        <v>1175040</v>
      </c>
      <c r="H69" s="12" t="s">
        <v>13</v>
      </c>
      <c r="I69" s="12" t="s">
        <v>14</v>
      </c>
      <c r="J69" s="13" t="s">
        <v>18</v>
      </c>
      <c r="K69" s="12">
        <v>0</v>
      </c>
    </row>
    <row r="70" spans="1:11" ht="45.75" customHeight="1" x14ac:dyDescent="0.25">
      <c r="A70" s="8"/>
      <c r="B70" s="8"/>
      <c r="C70" s="8" t="s">
        <v>15</v>
      </c>
      <c r="D70" s="9"/>
      <c r="E70" s="9"/>
      <c r="F70" s="6"/>
      <c r="G70" s="9">
        <f>SUM(G8:G69)</f>
        <v>17725050</v>
      </c>
      <c r="H70" s="7"/>
      <c r="I70" s="7"/>
      <c r="J70" s="7"/>
      <c r="K70" s="7"/>
    </row>
    <row r="74" spans="1:11" ht="18" customHeight="1" x14ac:dyDescent="0.25">
      <c r="B74" s="19" t="s">
        <v>19</v>
      </c>
      <c r="C74" s="19"/>
      <c r="G74" s="20" t="s">
        <v>16</v>
      </c>
    </row>
    <row r="75" spans="1:11" ht="15" customHeight="1" x14ac:dyDescent="0.25">
      <c r="B75" s="19"/>
      <c r="C75" s="19"/>
      <c r="G75" s="20"/>
    </row>
    <row r="76" spans="1:11" ht="12.75" customHeight="1" x14ac:dyDescent="0.25">
      <c r="B76" s="19"/>
      <c r="C76" s="19"/>
      <c r="G76" s="20"/>
    </row>
    <row r="77" spans="1:11" ht="15" hidden="1" customHeight="1" x14ac:dyDescent="0.25">
      <c r="B77" s="19"/>
      <c r="C77" s="19"/>
      <c r="G77" s="20"/>
    </row>
  </sheetData>
  <autoFilter ref="A7:K70" xr:uid="{00000000-0001-0000-0000-000000000000}"/>
  <mergeCells count="14">
    <mergeCell ref="F2:I2"/>
    <mergeCell ref="A6:A7"/>
    <mergeCell ref="B6:B7"/>
    <mergeCell ref="C6:C7"/>
    <mergeCell ref="D6:D7"/>
    <mergeCell ref="F6:F7"/>
    <mergeCell ref="G6:G7"/>
    <mergeCell ref="H6:H7"/>
    <mergeCell ref="I6:I7"/>
    <mergeCell ref="J6:J7"/>
    <mergeCell ref="K6:K7"/>
    <mergeCell ref="B74:C77"/>
    <mergeCell ref="G74:G77"/>
    <mergeCell ref="E6:E7"/>
  </mergeCells>
  <conditionalFormatting sqref="B65:B69">
    <cfRule type="duplicateValues" dxfId="0" priority="1"/>
  </conditionalFormatting>
  <pageMargins left="0.70866141732283472" right="0.70866141732283472" top="0.74803149606299213" bottom="0.74803149606299213" header="0.31496062992125984" footer="0.31496062992125984"/>
  <pageSetup paperSize="9" scale="53"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ww</cp:lastModifiedBy>
  <cp:lastPrinted>2022-11-21T12:59:59Z</cp:lastPrinted>
  <dcterms:created xsi:type="dcterms:W3CDTF">2022-09-15T10:19:56Z</dcterms:created>
  <dcterms:modified xsi:type="dcterms:W3CDTF">2023-05-04T12:39:01Z</dcterms:modified>
</cp:coreProperties>
</file>